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01701 К  МСП (АЭС) оснащ тел. связи\"/>
    </mc:Choice>
  </mc:AlternateContent>
  <bookViews>
    <workbookView xWindow="0" yWindow="0" windowWidth="28800" windowHeight="12300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J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<sst xmlns="http://schemas.openxmlformats.org/spreadsheetml/2006/main" count="32" uniqueCount="25">
  <si>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</si>
  <si>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</si>
  <si>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</si>
  <si>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</si>
  <si>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</si>
  <si>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</si>
  <si>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</si>
  <si>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</si>
  <si>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</si>
  <si>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</si>
  <si>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</si>
  <si>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</si>
  <si>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</si>
  <si>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</si>
  <si>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</si>
  <si>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</si>
  <si>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</si>
  <si>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</si>
  <si>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</si>
  <si>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</si>
  <si>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</si>
  <si>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</si>
  <si>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</si>
  <si>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 Оснащение ПС 110 кВ Михайловка оборудованием телемеханики и связи - 1 компл.</t>
  </si>
  <si>
    <r>
      <t xml:space="preserve">Производитель продукции                                           </t>
    </r>
    <r>
      <rPr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</si>
</sst>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B1" zoomScaleNormal="100" workbookViewId="0">
      <selection activeCell="Q9" sqref="Q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17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0">
        <f>G10</f>
        <v>13811506.960000001</v>
      </c>
      <c r="G3" s="14" t="s">
        <v>2</v>
      </c>
      <c r="H3" s="1"/>
      <c r="I3" s="33" t="s">
        <v>22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18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19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21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24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64.5" thickBot="1" x14ac:dyDescent="0.3">
      <c r="A9" s="6"/>
      <c r="B9" s="20">
        <v>1</v>
      </c>
      <c r="C9" s="21" t="s">
        <v>23</v>
      </c>
      <c r="D9" s="22" t="s">
        <v>12</v>
      </c>
      <c r="E9" s="22">
        <v>13811506.960000001</v>
      </c>
      <c r="F9" s="23">
        <v>1</v>
      </c>
      <c r="G9" s="24">
        <f>E9*F9</f>
        <v>13811506.960000001</v>
      </c>
      <c r="H9" s="5"/>
      <c r="I9" s="25">
        <f>B9</f>
        <v>1</v>
      </c>
      <c r="J9" s="31" t="str">
        <f>C9</f>
        <v xml:space="preserve"> Оснащение ПС 110 кВ Михайловка оборудованием телемеханики и связи - 1 компл.</v>
      </c>
      <c r="K9" s="26"/>
      <c r="L9" s="26"/>
      <c r="M9" s="27" t="str">
        <f>D9</f>
        <v>шт.</v>
      </c>
      <c r="N9" s="28">
        <f>E9</f>
        <v>13811506.960000001</v>
      </c>
      <c r="O9" s="22"/>
      <c r="P9" s="27">
        <f>F9</f>
        <v>1</v>
      </c>
      <c r="Q9" s="2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1">
        <f>SUM(G9:G9)</f>
        <v>13811506.960000001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7" t="s">
        <v>15</v>
      </c>
      <c r="C11" s="48"/>
      <c r="D11" s="48"/>
      <c r="E11" s="48"/>
      <c r="F11" s="15">
        <v>0.2</v>
      </c>
      <c r="G11" s="12">
        <f>G10*F11</f>
        <v>2762301.3920000005</v>
      </c>
      <c r="H11" s="1"/>
      <c r="I11" s="47" t="s">
        <v>15</v>
      </c>
      <c r="J11" s="48"/>
      <c r="K11" s="48"/>
      <c r="L11" s="48"/>
      <c r="M11" s="48"/>
      <c r="N11" s="48"/>
      <c r="O11" s="48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9" t="s">
        <v>6</v>
      </c>
      <c r="C12" s="40"/>
      <c r="D12" s="40"/>
      <c r="E12" s="40"/>
      <c r="F12" s="41"/>
      <c r="G12" s="13">
        <f>G10+G11</f>
        <v>16573808.352000002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3"/>
      <c r="C14" s="53"/>
      <c r="D14" s="53"/>
      <c r="E14" s="53"/>
      <c r="F14" s="53"/>
      <c r="G14" s="53"/>
      <c r="H14" s="3"/>
      <c r="I14" s="3"/>
      <c r="J14" s="55" t="s">
        <v>16</v>
      </c>
      <c r="K14" s="56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2"/>
      <c r="K15" s="52"/>
      <c r="L15" s="16"/>
      <c r="AA15" s="1"/>
    </row>
    <row r="16" spans="1:27" ht="16.5" x14ac:dyDescent="0.25">
      <c r="J16" s="51"/>
      <c r="K16" s="51"/>
      <c r="L16" s="17"/>
    </row>
    <row r="17" spans="10:12" ht="19.5" x14ac:dyDescent="0.25">
      <c r="J17" s="52"/>
      <c r="K17" s="52"/>
      <c r="L17" s="1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2022-02-17T11:04:47Z</dcterms:modified>
</cp:coreProperties>
</file>